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774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3" l="1"/>
  <c r="H20" i="23"/>
  <c r="E17" i="23" l="1"/>
  <c r="E18" i="23" s="1"/>
  <c r="E20" i="23" s="1"/>
  <c r="D17" i="23"/>
  <c r="D18" i="23" s="1"/>
  <c r="H16" i="23"/>
  <c r="D20" i="23" l="1"/>
  <c r="H18" i="23"/>
  <c r="H17" i="23"/>
  <c r="G21" i="23"/>
  <c r="F21" i="23"/>
  <c r="E21" i="23"/>
  <c r="D21" i="23"/>
  <c r="H22" i="23" l="1"/>
  <c r="H23" i="23" s="1"/>
  <c r="F10" i="23" l="1"/>
</calcChain>
</file>

<file path=xl/sharedStrings.xml><?xml version="1.0" encoding="utf-8"?>
<sst xmlns="http://schemas.openxmlformats.org/spreadsheetml/2006/main" count="35" uniqueCount="33">
  <si>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</si>
  <si>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</si>
  <si>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</si>
  <si>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</si>
  <si>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</si>
  <si>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</si>
  <si>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</si>
  <si>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</si>
  <si>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</si>
  <si>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</si>
  <si>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</si>
  <si>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</si>
  <si>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</si>
  <si>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</si>
  <si>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</si>
  <si>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</si>
  <si>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</si>
  <si>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</si>
  <si>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</si>
  <si>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</si>
  <si>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</si>
  <si>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</si>
  <si>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</si>
  <si>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</si>
  <si>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</si>
  <si>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</si>
  <si>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</si>
  <si>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Составлен (а) в ценах на 3 квартал 2019 года</t>
  </si>
  <si>
    <t>ЛС №1</t>
  </si>
  <si>
    <t>Газопровод низкого давления от точки подключения до границы земельного участка по адресу: г. Челябинск, Советский район, Новосинеглазово, ул. Лесная 29. Технологическое присоединение.</t>
  </si>
  <si>
    <t>Смета</t>
  </si>
  <si>
    <t>-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</si>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</sst>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 t="s">
        <v>24</v>
      </c>
      <c r="B3" s="26"/>
      <c r="C3" s="26"/>
      <c r="E3" s="18"/>
      <c r="F3" s="18"/>
      <c r="G3" s="18"/>
      <c r="H3" s="18"/>
    </row>
    <row r="5" spans="1:11" ht="30.75" customHeight="1" x14ac:dyDescent="0.25">
      <c r="A5" s="20" t="s">
        <v>29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14</v>
      </c>
      <c r="E10" s="11"/>
      <c r="F10" s="27">
        <f>H23</f>
        <v>200700.143736</v>
      </c>
      <c r="G10" s="27"/>
      <c r="H10" t="s">
        <v>17</v>
      </c>
    </row>
    <row r="11" spans="1:11" x14ac:dyDescent="0.25">
      <c r="A11" t="s">
        <v>27</v>
      </c>
    </row>
    <row r="12" spans="1:11" ht="21" customHeight="1" x14ac:dyDescent="0.25">
      <c r="A12" s="28" t="s">
        <v>11</v>
      </c>
      <c r="B12" s="28" t="s">
        <v>16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28</v>
      </c>
      <c r="C16" s="1" t="s">
        <v>9</v>
      </c>
      <c r="D16" s="9">
        <v>147576</v>
      </c>
      <c r="E16" s="9">
        <v>2490</v>
      </c>
      <c r="F16" s="9">
        <v>0</v>
      </c>
      <c r="G16" s="9">
        <v>0</v>
      </c>
      <c r="H16" s="9">
        <f>D16+E16</f>
        <v>150066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4870.0079999999998</v>
      </c>
      <c r="E17" s="9">
        <f>E16*3.3%</f>
        <v>82.17</v>
      </c>
      <c r="F17" s="9"/>
      <c r="G17" s="9"/>
      <c r="H17" s="9">
        <f>D17+E17</f>
        <v>4952.1779999999999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152446.008</v>
      </c>
      <c r="E18" s="9">
        <f>E16+E17</f>
        <v>2572.17</v>
      </c>
      <c r="F18" s="9"/>
      <c r="G18" s="9"/>
      <c r="H18" s="9">
        <f>D18+E18</f>
        <v>155018.17800000001</v>
      </c>
      <c r="I18" s="4"/>
      <c r="J18" s="4"/>
    </row>
    <row r="19" spans="1:10" ht="15.75" customHeight="1" x14ac:dyDescent="0.25">
      <c r="A19" s="13">
        <v>2</v>
      </c>
      <c r="B19" s="13" t="s">
        <v>30</v>
      </c>
      <c r="C19" s="1" t="s">
        <v>19</v>
      </c>
      <c r="D19" s="9" t="s">
        <v>31</v>
      </c>
      <c r="E19" s="9" t="s">
        <v>31</v>
      </c>
      <c r="F19" s="9" t="s">
        <v>31</v>
      </c>
      <c r="G19" s="9">
        <v>10576</v>
      </c>
      <c r="H19" s="9">
        <v>10576</v>
      </c>
      <c r="I19" s="4"/>
      <c r="J19" s="4"/>
    </row>
    <row r="20" spans="1:10" ht="15.75" customHeight="1" x14ac:dyDescent="0.25">
      <c r="A20" s="13"/>
      <c r="B20" s="13"/>
      <c r="C20" s="1" t="s">
        <v>22</v>
      </c>
      <c r="D20" s="9">
        <f>D18*1%</f>
        <v>1524.4600800000001</v>
      </c>
      <c r="E20" s="9">
        <f>E18*1%</f>
        <v>25.721700000000002</v>
      </c>
      <c r="F20" s="9"/>
      <c r="G20" s="9"/>
      <c r="H20" s="9">
        <f>(H18+H19)/100*1</f>
        <v>1655.9417800000001</v>
      </c>
      <c r="I20" s="4"/>
      <c r="J20" s="4"/>
    </row>
    <row r="21" spans="1:10" ht="15.75" customHeight="1" x14ac:dyDescent="0.25">
      <c r="A21" s="22" t="s">
        <v>23</v>
      </c>
      <c r="B21" s="23"/>
      <c r="C21" s="23"/>
      <c r="D21" s="5">
        <f t="shared" ref="D21:G21" si="0">SUM(D15)</f>
        <v>0</v>
      </c>
      <c r="E21" s="5">
        <f t="shared" si="0"/>
        <v>0</v>
      </c>
      <c r="F21" s="5">
        <f t="shared" si="0"/>
        <v>0</v>
      </c>
      <c r="G21" s="5">
        <f t="shared" si="0"/>
        <v>0</v>
      </c>
      <c r="H21" s="17">
        <f>H18+H19+H20</f>
        <v>167250.11978000001</v>
      </c>
      <c r="I21" s="4"/>
      <c r="J21" s="4"/>
    </row>
    <row r="22" spans="1:10" ht="15.75" customHeight="1" x14ac:dyDescent="0.25">
      <c r="A22" s="34" t="s">
        <v>20</v>
      </c>
      <c r="B22" s="35"/>
      <c r="C22" s="36"/>
      <c r="D22" s="5"/>
      <c r="E22" s="5"/>
      <c r="F22" s="5"/>
      <c r="G22" s="5"/>
      <c r="H22" s="16">
        <f>H21*20%</f>
        <v>33450.023956000005</v>
      </c>
      <c r="I22" s="4"/>
      <c r="J22" s="4"/>
    </row>
    <row r="23" spans="1:10" ht="15.75" customHeight="1" x14ac:dyDescent="0.25">
      <c r="A23" s="22" t="s">
        <v>25</v>
      </c>
      <c r="B23" s="23"/>
      <c r="C23" s="24"/>
      <c r="D23" s="5"/>
      <c r="E23" s="5"/>
      <c r="F23" s="5"/>
      <c r="G23" s="5"/>
      <c r="H23" s="16">
        <f>H21+H22</f>
        <v>200700.143736</v>
      </c>
      <c r="I23" s="4"/>
      <c r="J23" s="4"/>
    </row>
    <row r="26" spans="1:10" x14ac:dyDescent="0.25">
      <c r="B26" t="s">
        <v>21</v>
      </c>
      <c r="D26" s="14"/>
      <c r="E26" s="14"/>
      <c r="G26" t="s">
        <v>8</v>
      </c>
    </row>
    <row r="29" spans="1:10" x14ac:dyDescent="0.25">
      <c r="A29" t="s">
        <v>32</v>
      </c>
    </row>
  </sheetData>
  <mergeCells count="16">
    <mergeCell ref="A21:C21"/>
    <mergeCell ref="A22:C22"/>
    <mergeCell ref="A23:C23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2019-05-17T10:33:38Z</cp:lastPrinted>
  <dcterms:created xsi:type="dcterms:W3CDTF">2015-09-28T09:43:35Z</dcterms:created>
  <dcterms:modified xsi:type="dcterms:W3CDTF">2019-11-26T12:43:48Z</dcterms:modified>
</cp:coreProperties>
</file>